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smoon\Desktop\★2021_ITQ\★ITQ 문제\★8월\10. 기출문제\108_엑셀\모범정답\"/>
    </mc:Choice>
  </mc:AlternateContent>
  <bookViews>
    <workbookView xWindow="-120" yWindow="-120" windowWidth="29040" windowHeight="15840"/>
  </bookViews>
  <sheets>
    <sheet name="제1작업" sheetId="13" r:id="rId1"/>
    <sheet name="제2작업" sheetId="14" r:id="rId2"/>
    <sheet name="제3작업" sheetId="15" r:id="rId3"/>
    <sheet name="제4작업" sheetId="19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신청인원">제1작업!$F$5:$F$12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5" l="1"/>
  <c r="F15" i="15"/>
  <c r="F11" i="15"/>
  <c r="F6" i="15"/>
  <c r="C16" i="15"/>
  <c r="C12" i="15"/>
  <c r="C7" i="15"/>
  <c r="C18" i="15" s="1"/>
  <c r="H11" i="14"/>
  <c r="E14" i="13"/>
  <c r="J13" i="13"/>
  <c r="J14" i="13"/>
  <c r="E13" i="13" a="1"/>
  <c r="E13" i="13" s="1"/>
  <c r="J5" i="13"/>
  <c r="J6" i="13"/>
  <c r="J7" i="13"/>
  <c r="J8" i="13"/>
  <c r="J9" i="13"/>
  <c r="J10" i="13"/>
  <c r="J11" i="13"/>
  <c r="J12" i="13"/>
  <c r="I5" i="13"/>
  <c r="I6" i="13"/>
  <c r="I7" i="13"/>
  <c r="I8" i="13"/>
  <c r="I9" i="13"/>
  <c r="I10" i="13"/>
  <c r="I11" i="13"/>
  <c r="I12" i="1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<sst xmlns="http://schemas.openxmlformats.org/spreadsheetml/2006/main" count="128" uniqueCount="44">
  <si>
    <t>전체 개수</t>
  </si>
  <si>
    <t>전체 평균</t>
  </si>
  <si>
    <t>체험학습코드</t>
  </si>
  <si>
    <t>체험학습명</t>
  </si>
  <si>
    <t>분류</t>
  </si>
  <si>
    <t>체험시간
(분)</t>
  </si>
  <si>
    <t>신청인원
(단위:명)</t>
  </si>
  <si>
    <t>인당체험비용</t>
  </si>
  <si>
    <t>체험일</t>
  </si>
  <si>
    <t>체험순위</t>
  </si>
  <si>
    <t>체험요일</t>
  </si>
  <si>
    <t>HL-010</t>
  </si>
  <si>
    <t>운동</t>
  </si>
  <si>
    <t>PZ-140</t>
  </si>
  <si>
    <t>음식</t>
  </si>
  <si>
    <t>DS-250</t>
  </si>
  <si>
    <t>제작</t>
  </si>
  <si>
    <t>ML-110</t>
  </si>
  <si>
    <t>CK-130</t>
  </si>
  <si>
    <t>SP-245</t>
  </si>
  <si>
    <t>GP-030</t>
  </si>
  <si>
    <t>골프체험</t>
  </si>
  <si>
    <t>HC-225</t>
  </si>
  <si>
    <t>제작 체험학습 신청인원(단위:명)의 평균</t>
  </si>
  <si>
    <t>가죽열쇠고리</t>
    <phoneticPr fontId="2" type="noConversion"/>
  </si>
  <si>
    <t>라탄바구니</t>
    <phoneticPr fontId="2" type="noConversion"/>
  </si>
  <si>
    <t>가죽카드지갑</t>
    <phoneticPr fontId="2" type="noConversion"/>
  </si>
  <si>
    <t>햄버거김밥</t>
    <phoneticPr fontId="2" type="noConversion"/>
  </si>
  <si>
    <t>수제청</t>
    <phoneticPr fontId="2" type="noConversion"/>
  </si>
  <si>
    <t>쌀도우콩피자</t>
    <phoneticPr fontId="2" type="noConversion"/>
  </si>
  <si>
    <t>인당체험비용</t>
    <phoneticPr fontId="2" type="noConversion"/>
  </si>
  <si>
    <t>스키체험</t>
  </si>
  <si>
    <t>스키체험</t>
    <phoneticPr fontId="2" type="noConversion"/>
  </si>
  <si>
    <t>최대 인당체험비용</t>
    <phoneticPr fontId="2" type="noConversion"/>
  </si>
  <si>
    <t>운동 체험학습 신청인원(단위:명)의 합계</t>
    <phoneticPr fontId="2" type="noConversion"/>
  </si>
  <si>
    <t>신청인원(단위:명) 전체 평균</t>
    <phoneticPr fontId="2" type="noConversion"/>
  </si>
  <si>
    <t>제작</t>
    <phoneticPr fontId="2" type="noConversion"/>
  </si>
  <si>
    <t>&lt;=8000</t>
    <phoneticPr fontId="2" type="noConversion"/>
  </si>
  <si>
    <t>제작 개수</t>
  </si>
  <si>
    <t>음식 개수</t>
  </si>
  <si>
    <t>운동 개수</t>
  </si>
  <si>
    <t>제작 평균</t>
  </si>
  <si>
    <t>음식 평균</t>
  </si>
  <si>
    <t>운동 평균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</si>
</sst>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7" formatCode="#,##0&quot;원&quot;"/>
    <numFmt numFmtId="178" formatCode="#,##0_);[Red]\(#,##0\)"/>
    <numFmt numFmtId="179" formatCode="#,##0.00_);[Red]\(#,##0.0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3" xfId="1" quotePrefix="1" applyNumberFormat="1" applyFont="1" applyBorder="1" applyAlignment="1">
      <alignment horizontal="center" vertical="center"/>
    </xf>
    <xf numFmtId="0" fontId="3" fillId="0" borderId="1" xfId="1" quotePrefix="1" applyNumberFormat="1" applyFont="1" applyBorder="1" applyAlignment="1">
      <alignment horizontal="center" vertical="center"/>
    </xf>
    <xf numFmtId="0" fontId="3" fillId="0" borderId="4" xfId="1" quotePrefix="1" applyNumberFormat="1" applyFont="1" applyBorder="1" applyAlignment="1">
      <alignment horizontal="center" vertical="center"/>
    </xf>
    <xf numFmtId="0" fontId="3" fillId="0" borderId="6" xfId="1" quotePrefix="1" applyNumberFormat="1" applyFont="1" applyBorder="1" applyAlignment="1">
      <alignment horizontal="center" vertical="center"/>
    </xf>
    <xf numFmtId="0" fontId="3" fillId="0" borderId="10" xfId="1" quotePrefix="1" applyNumberFormat="1" applyFont="1" applyBorder="1" applyAlignment="1">
      <alignment horizontal="center" vertical="center"/>
    </xf>
    <xf numFmtId="0" fontId="3" fillId="0" borderId="11" xfId="1" quotePrefix="1" applyNumberFormat="1" applyFont="1" applyBorder="1" applyAlignment="1">
      <alignment horizontal="center" vertical="center"/>
    </xf>
    <xf numFmtId="41" fontId="3" fillId="0" borderId="10" xfId="1" quotePrefix="1" applyFont="1" applyBorder="1" applyAlignment="1">
      <alignment horizontal="center" vertical="center"/>
    </xf>
    <xf numFmtId="41" fontId="3" fillId="0" borderId="15" xfId="1" quotePrefix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77" fontId="3" fillId="0" borderId="3" xfId="1" applyNumberFormat="1" applyFont="1" applyBorder="1" applyAlignment="1">
      <alignment vertical="center"/>
    </xf>
    <xf numFmtId="177" fontId="3" fillId="0" borderId="1" xfId="1" applyNumberFormat="1" applyFont="1" applyBorder="1" applyAlignment="1">
      <alignment vertical="center"/>
    </xf>
    <xf numFmtId="177" fontId="3" fillId="0" borderId="10" xfId="1" applyNumberFormat="1" applyFont="1" applyBorder="1" applyAlignment="1">
      <alignment vertical="center"/>
    </xf>
    <xf numFmtId="41" fontId="3" fillId="0" borderId="11" xfId="1" applyFont="1" applyBorder="1">
      <alignment vertical="center"/>
    </xf>
    <xf numFmtId="177" fontId="3" fillId="0" borderId="16" xfId="0" applyNumberFormat="1" applyFont="1" applyBorder="1">
      <alignment vertical="center"/>
    </xf>
    <xf numFmtId="177" fontId="3" fillId="0" borderId="0" xfId="1" applyNumberFormat="1" applyFont="1" applyBorder="1" applyAlignment="1">
      <alignment vertical="center"/>
    </xf>
    <xf numFmtId="177" fontId="3" fillId="0" borderId="0" xfId="0" applyNumberFormat="1" applyFont="1" applyAlignment="1">
      <alignment vertical="center"/>
    </xf>
    <xf numFmtId="14" fontId="3" fillId="0" borderId="3" xfId="1" applyNumberFormat="1" applyFont="1" applyBorder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10" xfId="1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179" fontId="3" fillId="0" borderId="0" xfId="0" applyNumberFormat="1" applyFont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177" fontId="3" fillId="0" borderId="25" xfId="1" applyNumberFormat="1" applyFont="1" applyBorder="1" applyAlignment="1">
      <alignment vertical="center"/>
    </xf>
    <xf numFmtId="14" fontId="3" fillId="0" borderId="25" xfId="1" applyNumberFormat="1" applyFont="1" applyBorder="1" applyAlignment="1">
      <alignment horizontal="center" vertical="center"/>
    </xf>
    <xf numFmtId="14" fontId="3" fillId="0" borderId="0" xfId="1" applyNumberFormat="1" applyFont="1" applyBorder="1" applyAlignment="1">
      <alignment horizontal="center" vertical="center"/>
    </xf>
    <xf numFmtId="41" fontId="3" fillId="0" borderId="3" xfId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25" xfId="1" applyFont="1" applyBorder="1" applyAlignment="1">
      <alignment horizontal="right" vertical="center"/>
    </xf>
    <xf numFmtId="41" fontId="0" fillId="0" borderId="1" xfId="1" applyFont="1" applyBorder="1">
      <alignment vertical="center"/>
    </xf>
    <xf numFmtId="41" fontId="3" fillId="0" borderId="0" xfId="1" applyFont="1" applyBorder="1" applyAlignment="1">
      <alignment horizontal="center" vertical="center"/>
    </xf>
    <xf numFmtId="41" fontId="3" fillId="0" borderId="0" xfId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3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제작 및 음식 체험학습 신청 현황 </a:t>
            </a:r>
            <a:endParaRPr lang="ko-KR" sz="2000" b="1"/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신청인원(단위:명)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100-4C29-9D37-63C5D653BB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(제1작업!$C$6:$C$7,제1작업!$C$9:$C$12)</c:f>
              <c:strCache>
                <c:ptCount val="6"/>
                <c:pt idx="0">
                  <c:v>가죽열쇠고리</c:v>
                </c:pt>
                <c:pt idx="1">
                  <c:v>수제청</c:v>
                </c:pt>
                <c:pt idx="2">
                  <c:v>햄버거김밥</c:v>
                </c:pt>
                <c:pt idx="3">
                  <c:v>라탄바구니</c:v>
                </c:pt>
                <c:pt idx="4">
                  <c:v>쌀도우콩피자</c:v>
                </c:pt>
                <c:pt idx="5">
                  <c:v>가죽카드지갑</c:v>
                </c:pt>
              </c:strCache>
            </c:strRef>
          </c:cat>
          <c:val>
            <c:numRef>
              <c:f>(제1작업!$F$6:$F$7,제1작업!$F$9:$F$12)</c:f>
              <c:numCache>
                <c:formatCode>_(* #,##0_);_(* \(#,##0\);_(* "-"_);_(@_)</c:formatCode>
                <c:ptCount val="6"/>
                <c:pt idx="0">
                  <c:v>982</c:v>
                </c:pt>
                <c:pt idx="1">
                  <c:v>1302</c:v>
                </c:pt>
                <c:pt idx="2">
                  <c:v>152</c:v>
                </c:pt>
                <c:pt idx="3">
                  <c:v>900</c:v>
                </c:pt>
                <c:pt idx="4">
                  <c:v>1240</c:v>
                </c:pt>
                <c:pt idx="5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00-4C29-9D37-63C5D653B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84635520"/>
        <c:axId val="984636768"/>
      </c:barChart>
      <c:lineChart>
        <c:grouping val="standard"/>
        <c:varyColors val="0"/>
        <c:ser>
          <c:idx val="1"/>
          <c:order val="1"/>
          <c:tx>
            <c:strRef>
              <c:f>제1작업!$G$4</c:f>
              <c:strCache>
                <c:ptCount val="1"/>
                <c:pt idx="0">
                  <c:v>인당체험비용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(제1작업!$C$6:$C$7,제1작업!$C$9:$C$12)</c:f>
              <c:strCache>
                <c:ptCount val="6"/>
                <c:pt idx="0">
                  <c:v>가죽열쇠고리</c:v>
                </c:pt>
                <c:pt idx="1">
                  <c:v>수제청</c:v>
                </c:pt>
                <c:pt idx="2">
                  <c:v>햄버거김밥</c:v>
                </c:pt>
                <c:pt idx="3">
                  <c:v>라탄바구니</c:v>
                </c:pt>
                <c:pt idx="4">
                  <c:v>쌀도우콩피자</c:v>
                </c:pt>
                <c:pt idx="5">
                  <c:v>가죽카드지갑</c:v>
                </c:pt>
              </c:strCache>
            </c:strRef>
          </c:cat>
          <c:val>
            <c:numRef>
              <c:f>(제1작업!$G$6:$G$7,제1작업!$G$9:$G$12)</c:f>
              <c:numCache>
                <c:formatCode>#,##0"원"</c:formatCode>
                <c:ptCount val="6"/>
                <c:pt idx="0">
                  <c:v>15000</c:v>
                </c:pt>
                <c:pt idx="1">
                  <c:v>7000</c:v>
                </c:pt>
                <c:pt idx="2">
                  <c:v>18000</c:v>
                </c:pt>
                <c:pt idx="3">
                  <c:v>12000</c:v>
                </c:pt>
                <c:pt idx="4">
                  <c:v>13000</c:v>
                </c:pt>
                <c:pt idx="5">
                  <c:v>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00-4C29-9D37-63C5D653B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873856"/>
        <c:axId val="897870528"/>
      </c:lineChart>
      <c:catAx>
        <c:axId val="984635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4636768"/>
        <c:crosses val="autoZero"/>
        <c:auto val="1"/>
        <c:lblAlgn val="ctr"/>
        <c:lblOffset val="100"/>
        <c:noMultiLvlLbl val="0"/>
      </c:catAx>
      <c:valAx>
        <c:axId val="984636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984635520"/>
        <c:crosses val="autoZero"/>
        <c:crossBetween val="between"/>
      </c:valAx>
      <c:valAx>
        <c:axId val="897870528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97873856"/>
        <c:crosses val="max"/>
        <c:crossBetween val="between"/>
        <c:majorUnit val="4000"/>
      </c:valAx>
      <c:catAx>
        <c:axId val="8978738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97870528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104125</xdr:rowOff>
    </xdr:from>
    <xdr:to>
      <xdr:col>6</xdr:col>
      <xdr:colOff>557592</xdr:colOff>
      <xdr:row>2</xdr:row>
      <xdr:rowOff>205725</xdr:rowOff>
    </xdr:to>
    <xdr:sp macro="" textlink="">
      <xdr:nvSpPr>
        <xdr:cNvPr id="6" name="육각형 5">
          <a:extLst>
            <a:ext uri="{FF2B5EF4-FFF2-40B4-BE49-F238E27FC236}">
              <a16:creationId xmlns:a16="http://schemas.microsoft.com/office/drawing/2014/main" id="{B480C36E-6CFD-47FE-97D3-76D25DDE4ABA}"/>
            </a:ext>
          </a:extLst>
        </xdr:cNvPr>
        <xdr:cNvSpPr/>
      </xdr:nvSpPr>
      <xdr:spPr>
        <a:xfrm>
          <a:off x="127000" y="104125"/>
          <a:ext cx="5111449" cy="682171"/>
        </a:xfrm>
        <a:prstGeom prst="hexagon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rPr>
            <a:t>체험학습 신청 현황</a:t>
          </a:r>
        </a:p>
      </xdr:txBody>
    </xdr:sp>
    <xdr:clientData/>
  </xdr:twoCellAnchor>
  <xdr:twoCellAnchor>
    <xdr:from>
      <xdr:col>7</xdr:col>
      <xdr:colOff>0</xdr:colOff>
      <xdr:row>0</xdr:row>
      <xdr:rowOff>117928</xdr:rowOff>
    </xdr:from>
    <xdr:to>
      <xdr:col>10</xdr:col>
      <xdr:colOff>0</xdr:colOff>
      <xdr:row>2</xdr:row>
      <xdr:rowOff>196850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69FCA400-17B6-4592-80F0-85FAB21C13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97071" y="117928"/>
          <a:ext cx="2648858" cy="659493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7699" cy="6061364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AA5A8BAC-3724-4847-BE42-21F910FE21A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0.07636</cdr:x>
      <cdr:y>0.11373</cdr:y>
    </cdr:from>
    <cdr:to>
      <cdr:x>0.19539</cdr:x>
      <cdr:y>0.19739</cdr:y>
    </cdr:to>
    <cdr:sp macro="" textlink="">
      <cdr:nvSpPr>
        <cdr:cNvPr id="2" name="말풍선: 모서리가 둥근 사각형 1">
          <a:extLst xmlns:a="http://schemas.openxmlformats.org/drawingml/2006/main">
            <a:ext uri="{FF2B5EF4-FFF2-40B4-BE49-F238E27FC236}">
              <a16:creationId xmlns:a16="http://schemas.microsoft.com/office/drawing/2014/main" id="{3AAB6B6B-1A40-416A-BCAD-9712263F09C2}"/>
            </a:ext>
          </a:extLst>
        </cdr:cNvPr>
        <cdr:cNvSpPr/>
      </cdr:nvSpPr>
      <cdr:spPr>
        <a:xfrm xmlns:a="http://schemas.openxmlformats.org/drawingml/2006/main">
          <a:off x="709515" y="687550"/>
          <a:ext cx="1105997" cy="505763"/>
        </a:xfrm>
        <a:prstGeom xmlns:a="http://schemas.openxmlformats.org/drawingml/2006/main" prst="wedgeRoundRectCallout">
          <a:avLst>
            <a:gd name="adj1" fmla="val 92298"/>
            <a:gd name="adj2" fmla="val -3281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체험학습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"/>
  <sheetViews>
    <sheetView tabSelected="1" zoomScaleNormal="100" workbookViewId="0">
      <selection activeCell="G21" sqref="G21"/>
    </sheetView>
  </sheetViews>
  <sheetFormatPr defaultColWidth="9" defaultRowHeight="13.5" x14ac:dyDescent="0.3"/>
  <cols>
    <col min="1" max="1" width="1.625" style="24" customWidth="1"/>
    <col min="2" max="2" width="12.875" style="24" customWidth="1"/>
    <col min="3" max="3" width="14.375" style="24" customWidth="1"/>
    <col min="4" max="4" width="10.125" style="24" customWidth="1"/>
    <col min="5" max="5" width="11.5" style="24" customWidth="1"/>
    <col min="6" max="6" width="12.375" style="24" customWidth="1"/>
    <col min="7" max="7" width="12" style="24" customWidth="1"/>
    <col min="8" max="8" width="13.5" style="24" customWidth="1"/>
    <col min="9" max="9" width="13" style="24" customWidth="1"/>
    <col min="10" max="10" width="11.75" style="24" customWidth="1"/>
    <col min="11" max="16384" width="9" style="24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5" t="s">
        <v>2</v>
      </c>
      <c r="C4" s="6" t="s">
        <v>3</v>
      </c>
      <c r="D4" s="6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8" t="s">
        <v>10</v>
      </c>
    </row>
    <row r="5" spans="2:10" ht="21" customHeight="1" x14ac:dyDescent="0.3">
      <c r="B5" s="9" t="s">
        <v>11</v>
      </c>
      <c r="C5" s="10" t="s">
        <v>32</v>
      </c>
      <c r="D5" s="10" t="s">
        <v>12</v>
      </c>
      <c r="E5" s="42">
        <v>10</v>
      </c>
      <c r="F5" s="42">
        <v>1005</v>
      </c>
      <c r="G5" s="25">
        <v>10000</v>
      </c>
      <c r="H5" s="32">
        <v>44413</v>
      </c>
      <c r="I5" s="15" t="str">
        <f t="shared" ref="I5:I12" si="0">_xlfn.RANK.EQ(F5,$F$5:$F$12)&amp;"위"</f>
        <v>3위</v>
      </c>
      <c r="J5" s="17" t="str">
        <f t="shared" ref="J5:J12" si="1">CHOOSE(WEEKDAY(H5,2),"월요일","화요일","수요일","목요일","금요일","토요일","일요일")</f>
        <v>목요일</v>
      </c>
    </row>
    <row r="6" spans="2:10" ht="21" customHeight="1" x14ac:dyDescent="0.3">
      <c r="B6" s="1" t="s">
        <v>15</v>
      </c>
      <c r="C6" s="23" t="s">
        <v>24</v>
      </c>
      <c r="D6" s="23" t="s">
        <v>16</v>
      </c>
      <c r="E6" s="43">
        <v>50</v>
      </c>
      <c r="F6" s="43">
        <v>982</v>
      </c>
      <c r="G6" s="26">
        <v>15000</v>
      </c>
      <c r="H6" s="33">
        <v>44426</v>
      </c>
      <c r="I6" s="16" t="str">
        <f t="shared" si="0"/>
        <v>4위</v>
      </c>
      <c r="J6" s="18" t="str">
        <f t="shared" si="1"/>
        <v>수요일</v>
      </c>
    </row>
    <row r="7" spans="2:10" ht="21" customHeight="1" x14ac:dyDescent="0.3">
      <c r="B7" s="1" t="s">
        <v>17</v>
      </c>
      <c r="C7" s="23" t="s">
        <v>28</v>
      </c>
      <c r="D7" s="23" t="s">
        <v>14</v>
      </c>
      <c r="E7" s="43">
        <v>10</v>
      </c>
      <c r="F7" s="43">
        <v>1302</v>
      </c>
      <c r="G7" s="26">
        <v>7000</v>
      </c>
      <c r="H7" s="33">
        <v>44430</v>
      </c>
      <c r="I7" s="16" t="str">
        <f t="shared" si="0"/>
        <v>1위</v>
      </c>
      <c r="J7" s="18" t="str">
        <f t="shared" si="1"/>
        <v>일요일</v>
      </c>
    </row>
    <row r="8" spans="2:10" ht="21" customHeight="1" x14ac:dyDescent="0.3">
      <c r="B8" s="1" t="s">
        <v>20</v>
      </c>
      <c r="C8" s="23" t="s">
        <v>21</v>
      </c>
      <c r="D8" s="23" t="s">
        <v>12</v>
      </c>
      <c r="E8" s="43">
        <v>30</v>
      </c>
      <c r="F8" s="43">
        <v>350</v>
      </c>
      <c r="G8" s="26">
        <v>5000</v>
      </c>
      <c r="H8" s="33">
        <v>44436</v>
      </c>
      <c r="I8" s="16" t="str">
        <f t="shared" si="0"/>
        <v>6위</v>
      </c>
      <c r="J8" s="18" t="str">
        <f t="shared" si="1"/>
        <v>토요일</v>
      </c>
    </row>
    <row r="9" spans="2:10" ht="21" customHeight="1" x14ac:dyDescent="0.3">
      <c r="B9" s="1" t="s">
        <v>13</v>
      </c>
      <c r="C9" s="23" t="s">
        <v>27</v>
      </c>
      <c r="D9" s="23" t="s">
        <v>14</v>
      </c>
      <c r="E9" s="43">
        <v>40</v>
      </c>
      <c r="F9" s="43">
        <v>152</v>
      </c>
      <c r="G9" s="26">
        <v>18000</v>
      </c>
      <c r="H9" s="33">
        <v>44424</v>
      </c>
      <c r="I9" s="16" t="str">
        <f t="shared" si="0"/>
        <v>8위</v>
      </c>
      <c r="J9" s="18" t="str">
        <f t="shared" si="1"/>
        <v>월요일</v>
      </c>
    </row>
    <row r="10" spans="2:10" ht="21" customHeight="1" x14ac:dyDescent="0.3">
      <c r="B10" s="1" t="s">
        <v>22</v>
      </c>
      <c r="C10" s="23" t="s">
        <v>25</v>
      </c>
      <c r="D10" s="23" t="s">
        <v>16</v>
      </c>
      <c r="E10" s="43">
        <v>25</v>
      </c>
      <c r="F10" s="43">
        <v>900</v>
      </c>
      <c r="G10" s="26">
        <v>12000</v>
      </c>
      <c r="H10" s="33">
        <v>44438</v>
      </c>
      <c r="I10" s="16" t="str">
        <f t="shared" si="0"/>
        <v>5위</v>
      </c>
      <c r="J10" s="18" t="str">
        <f t="shared" si="1"/>
        <v>월요일</v>
      </c>
    </row>
    <row r="11" spans="2:10" ht="21" customHeight="1" x14ac:dyDescent="0.3">
      <c r="B11" s="1" t="s">
        <v>18</v>
      </c>
      <c r="C11" s="23" t="s">
        <v>29</v>
      </c>
      <c r="D11" s="23" t="s">
        <v>14</v>
      </c>
      <c r="E11" s="43">
        <v>30</v>
      </c>
      <c r="F11" s="43">
        <v>1240</v>
      </c>
      <c r="G11" s="26">
        <v>13000</v>
      </c>
      <c r="H11" s="33">
        <v>44432</v>
      </c>
      <c r="I11" s="16" t="str">
        <f t="shared" si="0"/>
        <v>2위</v>
      </c>
      <c r="J11" s="18" t="str">
        <f t="shared" si="1"/>
        <v>화요일</v>
      </c>
    </row>
    <row r="12" spans="2:10" ht="21" customHeight="1" thickBot="1" x14ac:dyDescent="0.35">
      <c r="B12" s="11" t="s">
        <v>19</v>
      </c>
      <c r="C12" s="3" t="s">
        <v>26</v>
      </c>
      <c r="D12" s="3" t="s">
        <v>16</v>
      </c>
      <c r="E12" s="44">
        <v>45</v>
      </c>
      <c r="F12" s="44">
        <v>251</v>
      </c>
      <c r="G12" s="27">
        <v>8000</v>
      </c>
      <c r="H12" s="34">
        <v>44433</v>
      </c>
      <c r="I12" s="19" t="str">
        <f t="shared" si="0"/>
        <v>7위</v>
      </c>
      <c r="J12" s="20" t="str">
        <f t="shared" si="1"/>
        <v>수요일</v>
      </c>
    </row>
    <row r="13" spans="2:10" ht="21" customHeight="1" x14ac:dyDescent="0.3">
      <c r="B13" s="49" t="s">
        <v>23</v>
      </c>
      <c r="C13" s="50"/>
      <c r="D13" s="51"/>
      <c r="E13" s="22" cm="1">
        <f t="array" ref="E13">SUMIF(D5:D12,"제작",신청인원)/COUNTIF(D5:D12,"제작")</f>
        <v>711</v>
      </c>
      <c r="F13" s="52"/>
      <c r="G13" s="54" t="s">
        <v>33</v>
      </c>
      <c r="H13" s="50"/>
      <c r="I13" s="51"/>
      <c r="J13" s="29">
        <f>MAX(G5:G12)</f>
        <v>18000</v>
      </c>
    </row>
    <row r="14" spans="2:10" ht="21" customHeight="1" thickBot="1" x14ac:dyDescent="0.35">
      <c r="B14" s="55" t="s">
        <v>34</v>
      </c>
      <c r="C14" s="56"/>
      <c r="D14" s="57"/>
      <c r="E14" s="21">
        <f>DSUM(B4:H12,5,D4:D5)</f>
        <v>1355</v>
      </c>
      <c r="F14" s="53"/>
      <c r="G14" s="2" t="s">
        <v>3</v>
      </c>
      <c r="H14" s="3" t="s">
        <v>31</v>
      </c>
      <c r="I14" s="4" t="s">
        <v>30</v>
      </c>
      <c r="J14" s="28">
        <f>VLOOKUP(H14,C5:H12,5,0)</f>
        <v>10000</v>
      </c>
    </row>
    <row r="18" spans="5:10" x14ac:dyDescent="0.3">
      <c r="E18" s="36"/>
    </row>
    <row r="19" spans="5:10" x14ac:dyDescent="0.3">
      <c r="E19" s="35"/>
    </row>
    <row r="20" spans="5:10" x14ac:dyDescent="0.3">
      <c r="J20" s="31"/>
    </row>
  </sheetData>
  <sortState ref="A5:J12">
    <sortCondition ref="A5:A12"/>
  </sortState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2" priority="1">
      <formula>$F5&gt;=1000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H24" sqref="H24"/>
    </sheetView>
  </sheetViews>
  <sheetFormatPr defaultRowHeight="16.5" x14ac:dyDescent="0.3"/>
  <cols>
    <col min="1" max="1" width="1.625" customWidth="1"/>
    <col min="2" max="2" width="12.875" customWidth="1"/>
    <col min="3" max="3" width="14.375" customWidth="1"/>
    <col min="4" max="4" width="10.125" customWidth="1"/>
    <col min="5" max="5" width="11.5" customWidth="1"/>
    <col min="6" max="6" width="12.375" customWidth="1"/>
    <col min="7" max="7" width="12" customWidth="1"/>
    <col min="8" max="8" width="13.5" customWidth="1"/>
  </cols>
  <sheetData>
    <row r="1" spans="2:8" ht="17.25" thickBot="1" x14ac:dyDescent="0.35"/>
    <row r="2" spans="2:8" ht="27.75" thickBot="1" x14ac:dyDescent="0.35"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6" t="s">
        <v>8</v>
      </c>
    </row>
    <row r="3" spans="2:8" x14ac:dyDescent="0.3">
      <c r="B3" s="9" t="s">
        <v>11</v>
      </c>
      <c r="C3" s="10" t="s">
        <v>32</v>
      </c>
      <c r="D3" s="10" t="s">
        <v>12</v>
      </c>
      <c r="E3" s="42">
        <v>10</v>
      </c>
      <c r="F3" s="42">
        <v>1062.9999999999986</v>
      </c>
      <c r="G3" s="25">
        <v>10000</v>
      </c>
      <c r="H3" s="32">
        <v>44413</v>
      </c>
    </row>
    <row r="4" spans="2:8" x14ac:dyDescent="0.3">
      <c r="B4" s="1" t="s">
        <v>15</v>
      </c>
      <c r="C4" s="23" t="s">
        <v>24</v>
      </c>
      <c r="D4" s="23" t="s">
        <v>16</v>
      </c>
      <c r="E4" s="43">
        <v>50</v>
      </c>
      <c r="F4" s="43">
        <v>982</v>
      </c>
      <c r="G4" s="26">
        <v>15000</v>
      </c>
      <c r="H4" s="33">
        <v>44426</v>
      </c>
    </row>
    <row r="5" spans="2:8" x14ac:dyDescent="0.3">
      <c r="B5" s="1" t="s">
        <v>17</v>
      </c>
      <c r="C5" s="23" t="s">
        <v>28</v>
      </c>
      <c r="D5" s="23" t="s">
        <v>14</v>
      </c>
      <c r="E5" s="43">
        <v>10</v>
      </c>
      <c r="F5" s="43">
        <v>1302</v>
      </c>
      <c r="G5" s="26">
        <v>7000</v>
      </c>
      <c r="H5" s="33">
        <v>44430</v>
      </c>
    </row>
    <row r="6" spans="2:8" x14ac:dyDescent="0.3">
      <c r="B6" s="1" t="s">
        <v>20</v>
      </c>
      <c r="C6" s="23" t="s">
        <v>21</v>
      </c>
      <c r="D6" s="23" t="s">
        <v>12</v>
      </c>
      <c r="E6" s="43">
        <v>30</v>
      </c>
      <c r="F6" s="43">
        <v>350</v>
      </c>
      <c r="G6" s="26">
        <v>5000</v>
      </c>
      <c r="H6" s="33">
        <v>44436</v>
      </c>
    </row>
    <row r="7" spans="2:8" x14ac:dyDescent="0.3">
      <c r="B7" s="1" t="s">
        <v>13</v>
      </c>
      <c r="C7" s="23" t="s">
        <v>27</v>
      </c>
      <c r="D7" s="23" t="s">
        <v>14</v>
      </c>
      <c r="E7" s="43">
        <v>40</v>
      </c>
      <c r="F7" s="43">
        <v>152</v>
      </c>
      <c r="G7" s="26">
        <v>18000</v>
      </c>
      <c r="H7" s="33">
        <v>44424</v>
      </c>
    </row>
    <row r="8" spans="2:8" x14ac:dyDescent="0.3">
      <c r="B8" s="1" t="s">
        <v>22</v>
      </c>
      <c r="C8" s="23" t="s">
        <v>25</v>
      </c>
      <c r="D8" s="23" t="s">
        <v>16</v>
      </c>
      <c r="E8" s="43">
        <v>25</v>
      </c>
      <c r="F8" s="43">
        <v>900</v>
      </c>
      <c r="G8" s="26">
        <v>12000</v>
      </c>
      <c r="H8" s="33">
        <v>44438</v>
      </c>
    </row>
    <row r="9" spans="2:8" x14ac:dyDescent="0.3">
      <c r="B9" s="1" t="s">
        <v>18</v>
      </c>
      <c r="C9" s="23" t="s">
        <v>29</v>
      </c>
      <c r="D9" s="23" t="s">
        <v>14</v>
      </c>
      <c r="E9" s="43">
        <v>30</v>
      </c>
      <c r="F9" s="43">
        <v>1240</v>
      </c>
      <c r="G9" s="26">
        <v>13000</v>
      </c>
      <c r="H9" s="33">
        <v>44432</v>
      </c>
    </row>
    <row r="10" spans="2:8" x14ac:dyDescent="0.3">
      <c r="B10" s="37" t="s">
        <v>19</v>
      </c>
      <c r="C10" s="38" t="s">
        <v>26</v>
      </c>
      <c r="D10" s="38" t="s">
        <v>16</v>
      </c>
      <c r="E10" s="45">
        <v>45</v>
      </c>
      <c r="F10" s="45">
        <v>251</v>
      </c>
      <c r="G10" s="39">
        <v>8000</v>
      </c>
      <c r="H10" s="40">
        <v>44433</v>
      </c>
    </row>
    <row r="11" spans="2:8" x14ac:dyDescent="0.3">
      <c r="B11" s="58" t="s">
        <v>35</v>
      </c>
      <c r="C11" s="58"/>
      <c r="D11" s="58"/>
      <c r="E11" s="58"/>
      <c r="F11" s="58"/>
      <c r="G11" s="58"/>
      <c r="H11" s="46">
        <f>AVERAGE(F3:F10)</f>
        <v>779.99999999999977</v>
      </c>
    </row>
    <row r="13" spans="2:8" ht="17.25" thickBot="1" x14ac:dyDescent="0.35"/>
    <row r="14" spans="2:8" x14ac:dyDescent="0.3">
      <c r="B14" s="6" t="s">
        <v>4</v>
      </c>
      <c r="C14" s="7" t="s">
        <v>7</v>
      </c>
    </row>
    <row r="15" spans="2:8" x14ac:dyDescent="0.3">
      <c r="B15" t="s">
        <v>36</v>
      </c>
    </row>
    <row r="16" spans="2:8" x14ac:dyDescent="0.3">
      <c r="C16" t="s">
        <v>37</v>
      </c>
    </row>
    <row r="17" spans="2:5" ht="17.25" thickBot="1" x14ac:dyDescent="0.35"/>
    <row r="18" spans="2:5" ht="27" x14ac:dyDescent="0.3">
      <c r="B18" s="6" t="s">
        <v>3</v>
      </c>
      <c r="C18" s="6" t="s">
        <v>4</v>
      </c>
      <c r="D18" s="7" t="s">
        <v>6</v>
      </c>
      <c r="E18" s="6" t="s">
        <v>8</v>
      </c>
    </row>
    <row r="19" spans="2:5" x14ac:dyDescent="0.3">
      <c r="B19" s="23" t="s">
        <v>24</v>
      </c>
      <c r="C19" s="23" t="s">
        <v>16</v>
      </c>
      <c r="D19" s="43">
        <v>982</v>
      </c>
      <c r="E19" s="33">
        <v>44426</v>
      </c>
    </row>
    <row r="20" spans="2:5" x14ac:dyDescent="0.3">
      <c r="B20" s="23" t="s">
        <v>28</v>
      </c>
      <c r="C20" s="23" t="s">
        <v>14</v>
      </c>
      <c r="D20" s="43">
        <v>1302</v>
      </c>
      <c r="E20" s="33">
        <v>44430</v>
      </c>
    </row>
    <row r="21" spans="2:5" x14ac:dyDescent="0.3">
      <c r="B21" s="23" t="s">
        <v>21</v>
      </c>
      <c r="C21" s="23" t="s">
        <v>12</v>
      </c>
      <c r="D21" s="43">
        <v>350</v>
      </c>
      <c r="E21" s="33">
        <v>44436</v>
      </c>
    </row>
    <row r="22" spans="2:5" x14ac:dyDescent="0.3">
      <c r="B22" s="23" t="s">
        <v>25</v>
      </c>
      <c r="C22" s="23" t="s">
        <v>16</v>
      </c>
      <c r="D22" s="43">
        <v>900</v>
      </c>
      <c r="E22" s="33">
        <v>44438</v>
      </c>
    </row>
    <row r="23" spans="2:5" x14ac:dyDescent="0.3">
      <c r="B23" s="38" t="s">
        <v>26</v>
      </c>
      <c r="C23" s="38" t="s">
        <v>16</v>
      </c>
      <c r="D23" s="45">
        <v>251</v>
      </c>
      <c r="E23" s="40">
        <v>44433</v>
      </c>
    </row>
  </sheetData>
  <mergeCells count="1">
    <mergeCell ref="B11:G11"/>
  </mergeCells>
  <phoneticPr fontId="2" type="noConversion"/>
  <conditionalFormatting sqref="B3:H10">
    <cfRule type="expression" dxfId="1" priority="1">
      <formula>$F3&gt;=1000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</sheetPr>
  <dimension ref="B1:H18"/>
  <sheetViews>
    <sheetView showOutlineSymbols="0" workbookViewId="0">
      <selection activeCell="K6" sqref="K6"/>
    </sheetView>
  </sheetViews>
  <sheetFormatPr defaultRowHeight="16.5" x14ac:dyDescent="0.3"/>
  <cols>
    <col min="1" max="1" width="1.625" customWidth="1"/>
    <col min="2" max="2" width="12.875" customWidth="1"/>
    <col min="3" max="3" width="14.375" customWidth="1"/>
    <col min="4" max="4" width="11.625" customWidth="1"/>
    <col min="5" max="5" width="11.5" customWidth="1"/>
    <col min="6" max="6" width="12.375" customWidth="1"/>
    <col min="7" max="7" width="12" customWidth="1"/>
    <col min="8" max="8" width="13.5" customWidth="1"/>
  </cols>
  <sheetData>
    <row r="1" spans="2:8" ht="17.25" thickBot="1" x14ac:dyDescent="0.35"/>
    <row r="2" spans="2:8" ht="27.75" thickBot="1" x14ac:dyDescent="0.35">
      <c r="B2" s="5" t="s">
        <v>2</v>
      </c>
      <c r="C2" s="6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6" t="s">
        <v>8</v>
      </c>
    </row>
    <row r="3" spans="2:8" x14ac:dyDescent="0.3">
      <c r="B3" s="9" t="s">
        <v>15</v>
      </c>
      <c r="C3" s="10" t="s">
        <v>24</v>
      </c>
      <c r="D3" s="10" t="s">
        <v>16</v>
      </c>
      <c r="E3" s="42">
        <v>50</v>
      </c>
      <c r="F3" s="42">
        <v>982</v>
      </c>
      <c r="G3" s="25">
        <v>15000</v>
      </c>
      <c r="H3" s="32">
        <v>44426</v>
      </c>
    </row>
    <row r="4" spans="2:8" x14ac:dyDescent="0.3">
      <c r="B4" s="1" t="s">
        <v>22</v>
      </c>
      <c r="C4" s="23" t="s">
        <v>25</v>
      </c>
      <c r="D4" s="23" t="s">
        <v>16</v>
      </c>
      <c r="E4" s="43">
        <v>25</v>
      </c>
      <c r="F4" s="43">
        <v>900</v>
      </c>
      <c r="G4" s="26">
        <v>12000</v>
      </c>
      <c r="H4" s="33">
        <v>44438</v>
      </c>
    </row>
    <row r="5" spans="2:8" x14ac:dyDescent="0.3">
      <c r="B5" s="1" t="s">
        <v>19</v>
      </c>
      <c r="C5" s="23" t="s">
        <v>26</v>
      </c>
      <c r="D5" s="23" t="s">
        <v>16</v>
      </c>
      <c r="E5" s="43">
        <v>45</v>
      </c>
      <c r="F5" s="43">
        <v>251</v>
      </c>
      <c r="G5" s="26">
        <v>8000</v>
      </c>
      <c r="H5" s="33">
        <v>44433</v>
      </c>
    </row>
    <row r="6" spans="2:8" x14ac:dyDescent="0.3">
      <c r="B6" s="1"/>
      <c r="C6" s="23"/>
      <c r="D6" s="12" t="s">
        <v>41</v>
      </c>
      <c r="E6" s="43"/>
      <c r="F6" s="43">
        <f>SUBTOTAL(1,F3:F5)</f>
        <v>711</v>
      </c>
      <c r="G6" s="26"/>
      <c r="H6" s="33"/>
    </row>
    <row r="7" spans="2:8" x14ac:dyDescent="0.3">
      <c r="B7" s="1"/>
      <c r="C7" s="23">
        <f>SUBTOTAL(3,C3:C5)</f>
        <v>3</v>
      </c>
      <c r="D7" s="12" t="s">
        <v>38</v>
      </c>
      <c r="E7" s="43"/>
      <c r="F7" s="43"/>
      <c r="G7" s="26"/>
      <c r="H7" s="33"/>
    </row>
    <row r="8" spans="2:8" x14ac:dyDescent="0.3">
      <c r="B8" s="1" t="s">
        <v>17</v>
      </c>
      <c r="C8" s="23" t="s">
        <v>28</v>
      </c>
      <c r="D8" s="23" t="s">
        <v>14</v>
      </c>
      <c r="E8" s="43">
        <v>10</v>
      </c>
      <c r="F8" s="43">
        <v>1302</v>
      </c>
      <c r="G8" s="26">
        <v>7000</v>
      </c>
      <c r="H8" s="33">
        <v>44430</v>
      </c>
    </row>
    <row r="9" spans="2:8" x14ac:dyDescent="0.3">
      <c r="B9" s="1" t="s">
        <v>13</v>
      </c>
      <c r="C9" s="23" t="s">
        <v>27</v>
      </c>
      <c r="D9" s="23" t="s">
        <v>14</v>
      </c>
      <c r="E9" s="43">
        <v>40</v>
      </c>
      <c r="F9" s="43">
        <v>152</v>
      </c>
      <c r="G9" s="26">
        <v>18000</v>
      </c>
      <c r="H9" s="33">
        <v>44424</v>
      </c>
    </row>
    <row r="10" spans="2:8" x14ac:dyDescent="0.3">
      <c r="B10" s="1" t="s">
        <v>18</v>
      </c>
      <c r="C10" s="23" t="s">
        <v>29</v>
      </c>
      <c r="D10" s="23" t="s">
        <v>14</v>
      </c>
      <c r="E10" s="43">
        <v>30</v>
      </c>
      <c r="F10" s="43">
        <v>1240</v>
      </c>
      <c r="G10" s="26">
        <v>13000</v>
      </c>
      <c r="H10" s="33">
        <v>44432</v>
      </c>
    </row>
    <row r="11" spans="2:8" x14ac:dyDescent="0.3">
      <c r="B11" s="1"/>
      <c r="C11" s="23"/>
      <c r="D11" s="12" t="s">
        <v>42</v>
      </c>
      <c r="E11" s="43"/>
      <c r="F11" s="43">
        <f>SUBTOTAL(1,F8:F10)</f>
        <v>898</v>
      </c>
      <c r="G11" s="26"/>
      <c r="H11" s="33"/>
    </row>
    <row r="12" spans="2:8" x14ac:dyDescent="0.3">
      <c r="B12" s="1"/>
      <c r="C12" s="23">
        <f>SUBTOTAL(3,C8:C10)</f>
        <v>3</v>
      </c>
      <c r="D12" s="12" t="s">
        <v>39</v>
      </c>
      <c r="E12" s="43"/>
      <c r="F12" s="43"/>
      <c r="G12" s="26"/>
      <c r="H12" s="33"/>
    </row>
    <row r="13" spans="2:8" x14ac:dyDescent="0.3">
      <c r="B13" s="1" t="s">
        <v>11</v>
      </c>
      <c r="C13" s="23" t="s">
        <v>32</v>
      </c>
      <c r="D13" s="23" t="s">
        <v>12</v>
      </c>
      <c r="E13" s="43">
        <v>10</v>
      </c>
      <c r="F13" s="43">
        <v>1005</v>
      </c>
      <c r="G13" s="26">
        <v>10000</v>
      </c>
      <c r="H13" s="33">
        <v>44413</v>
      </c>
    </row>
    <row r="14" spans="2:8" ht="17.25" thickBot="1" x14ac:dyDescent="0.35">
      <c r="B14" s="11" t="s">
        <v>20</v>
      </c>
      <c r="C14" s="3" t="s">
        <v>21</v>
      </c>
      <c r="D14" s="3" t="s">
        <v>12</v>
      </c>
      <c r="E14" s="44">
        <v>30</v>
      </c>
      <c r="F14" s="44">
        <v>350</v>
      </c>
      <c r="G14" s="27">
        <v>5000</v>
      </c>
      <c r="H14" s="34">
        <v>44436</v>
      </c>
    </row>
    <row r="15" spans="2:8" x14ac:dyDescent="0.3">
      <c r="B15" s="13"/>
      <c r="C15" s="13"/>
      <c r="D15" s="14" t="s">
        <v>43</v>
      </c>
      <c r="E15" s="47"/>
      <c r="F15" s="48">
        <f>SUBTOTAL(1,F13:F14)</f>
        <v>677.5</v>
      </c>
      <c r="G15" s="30"/>
      <c r="H15" s="41"/>
    </row>
    <row r="16" spans="2:8" x14ac:dyDescent="0.3">
      <c r="B16" s="13"/>
      <c r="C16" s="13">
        <f>SUBTOTAL(3,C13:C14)</f>
        <v>2</v>
      </c>
      <c r="D16" s="14" t="s">
        <v>40</v>
      </c>
      <c r="E16" s="47"/>
      <c r="F16" s="48"/>
      <c r="G16" s="30"/>
      <c r="H16" s="41"/>
    </row>
    <row r="17" spans="2:8" x14ac:dyDescent="0.3">
      <c r="B17" s="13"/>
      <c r="C17" s="13"/>
      <c r="D17" s="14" t="s">
        <v>1</v>
      </c>
      <c r="E17" s="47"/>
      <c r="F17" s="48">
        <f>SUBTOTAL(1,F3:F14)</f>
        <v>772.75</v>
      </c>
      <c r="G17" s="30"/>
      <c r="H17" s="41"/>
    </row>
    <row r="18" spans="2:8" x14ac:dyDescent="0.3">
      <c r="B18" s="13"/>
      <c r="C18" s="13">
        <f>SUBTOTAL(3,C3:C14)</f>
        <v>8</v>
      </c>
      <c r="D18" s="14" t="s">
        <v>0</v>
      </c>
      <c r="E18" s="47"/>
      <c r="F18" s="48"/>
      <c r="G18" s="30"/>
      <c r="H18" s="41"/>
    </row>
  </sheetData>
  <sortState ref="B3:H14">
    <sortCondition descending="1" ref="D3:D14"/>
  </sortState>
  <phoneticPr fontId="2" type="noConversion"/>
  <conditionalFormatting sqref="B3:H18">
    <cfRule type="expression" dxfId="0" priority="1">
      <formula>$F3&gt;=1000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신청인원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2019-10-10T06:12:49Z</dcterms:created>
  <dcterms:modified xsi:type="dcterms:W3CDTF">2021-08-17T00:21:05Z</dcterms:modified>
</cp:coreProperties>
</file>